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Лист1" sheetId="1" state="visible" r:id="rId1"/>
    <sheet name="Лист3" sheetId="2" state="visible" r:id="rId2"/>
    <sheet name="Лист2" sheetId="3" state="visible" r:id="rId3"/>
  </sheets>
  <calcPr/>
</workbook>
</file>

<file path=xl/sharedStrings.xml><?xml version="1.0" encoding="utf-8"?>
<sst xmlns="http://schemas.openxmlformats.org/spreadsheetml/2006/main" count="72" uniqueCount="72">
  <si>
    <t xml:space="preserve">Приложение №1</t>
  </si>
  <si>
    <t xml:space="preserve">к решению Собрания депутатов   </t>
  </si>
  <si>
    <t xml:space="preserve">Шарьинского муниципального района</t>
  </si>
  <si>
    <r>
      <rPr>
        <sz val="10"/>
        <rFont val="Arial"/>
      </rPr>
      <t xml:space="preserve">от "     "  апреля</t>
    </r>
    <r>
      <rPr>
        <b/>
        <sz val="10"/>
        <rFont val="Arial"/>
      </rPr>
      <t xml:space="preserve">   </t>
    </r>
    <r>
      <rPr>
        <sz val="10"/>
        <rFont val="Arial"/>
      </rPr>
      <t xml:space="preserve">2023 г.№</t>
    </r>
  </si>
  <si>
    <t xml:space="preserve">ИСТОЧНИКИ ФИНАНСИРОВАНИЯ ДЕФИЦИТА
 БЮДЖЕТА ШАРЬИНСКОГО МУНИЦИПАЛЬНОГО РАЙОНА НА 2022 ГОД</t>
  </si>
  <si>
    <t>рублей</t>
  </si>
  <si>
    <t>Код</t>
  </si>
  <si>
    <t>Наименование</t>
  </si>
  <si>
    <t xml:space="preserve">Уточненный план на 01.01.2023</t>
  </si>
  <si>
    <t xml:space="preserve">Исполнено на 01.01.2023</t>
  </si>
  <si>
    <t xml:space="preserve">01 00 00 00 00 0000 000</t>
  </si>
  <si>
    <t xml:space="preserve">ИСТОЧНИКИ ВНУТРЕННЕГО ФИНАНСИРОВАНИЯ ДЕФИЦИТОВ БЮДЖЕТОВ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</si>
  <si>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</si>
  <si>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</si>
  <si>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</si>
  <si>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Привлечение кредитов от кредитных организаций в валюте Российской Федерации</t>
  </si>
  <si>
    <t xml:space="preserve">01 02 00 00 05 0000 710</t>
  </si>
  <si>
    <t xml:space="preserve">Привлечение муниципальными районами кредитов от кредитных организаций в валюте Российской Федерации</t>
  </si>
  <si>
    <t xml:space="preserve">01 02 00 00 00 0000 800</t>
  </si>
  <si>
    <t xml:space="preserve">Погашение кредитов, предоставленных кредитными организациями в валюте Российской Федерации </t>
  </si>
  <si>
    <t xml:space="preserve">01 02 00 00 05 0000 810</t>
  </si>
  <si>
    <t xml:space="preserve">Погашение муниципальными районами кредитов от кредитных организаций в валюте Российской Федерации</t>
  </si>
  <si>
    <t xml:space="preserve">01 03 00 00 00 0000 000</t>
  </si>
  <si>
    <t xml:space="preserve">Бюджетные кредиты из других бюджетов бюджетной системы Российской Федерации</t>
  </si>
  <si>
    <t xml:space="preserve"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</si>
  <si>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</si>
  <si>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 xml:space="preserve">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</si>
  <si>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</si>
  <si>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01 03 01 00 05 0000 710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</si>
  <si>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</si>
  <si>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</si>
  <si>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</si>
  <si>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01 03 01 00 05 0000 810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</si>
  <si>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</si>
  <si>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01 05 00 00 00 0000 000</t>
  </si>
  <si>
    <t xml:space="preserve">Изменение остатков средств на счетах по учету средств бюджетов</t>
  </si>
  <si>
    <t xml:space="preserve">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</si>
  <si>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</si>
  <si>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</si>
  <si>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</si>
  <si>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</si>
  <si>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</si>
  <si>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</si>
  <si>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</si>
  <si>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</si>
  <si>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</si>
  <si>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</si>
  <si>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</si>
  <si>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01 05 02 01 00 0000 610</t>
  </si>
  <si>
    <t xml:space="preserve">Уменьшение прочих остатков денежных средств бюджетов</t>
  </si>
  <si>
    <t xml:space="preserve">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</si>
  <si>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</si>
  <si>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</si>
  <si>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</si>
  <si>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01 06 00 00 00 0000 500</t>
  </si>
  <si>
    <t xml:space="preserve">Увеличение финансовых активов, являющихся иными источниками внутреннего финансирования дефицитов бюджетов</t>
  </si>
  <si>
    <t xml:space="preserve">01 06 00 00 00 0000 600</t>
  </si>
  <si>
    <t xml:space="preserve">Уменьшение финансовых активов, являющихся иными источниками внутреннего финансирования дефицитов бюджетов</t>
  </si>
  <si>
    <t xml:space="preserve">01 06 05 00 00 0000 000</t>
  </si>
  <si>
    <t xml:space="preserve">Бюджетные кредиты, предоставленные внутри страны в валюте Российской Федерации 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</si>
  <si>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</si>
  <si>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 </t>
  </si>
  <si>
    <t xml:space="preserve">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</si>
  <si>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</si>
  <si>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</si>
  <si>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</si>
  <si>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</si>
  <si>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 </t>
  </si>
  <si>
    <t xml:space="preserve">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</si>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</sst>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5">
    <font>
      <sz val="11.000000"/>
      <color theme="1"/>
      <name val="Calibri"/>
      <scheme val="minor"/>
    </font>
    <font>
      <sz val="10.000000"/>
      <name val="Arial Cyr"/>
    </font>
    <font>
      <sz val="10.000000"/>
      <color theme="1"/>
      <name val="Arial"/>
    </font>
    <font>
      <sz val="10.000000"/>
      <name val="Arial"/>
    </font>
    <font>
      <b/>
      <sz val="10.000000"/>
      <color theme="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1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wrapText="1"/>
    </xf>
    <xf fontId="2" fillId="0" borderId="0" numFmtId="160" xfId="0" applyNumberFormat="1" applyFont="1" applyAlignment="1">
      <alignment horizontal="center"/>
    </xf>
    <xf fontId="3" fillId="0" borderId="0" numFmtId="0" xfId="1" applyFont="1"/>
    <xf fontId="3" fillId="0" borderId="0" numFmtId="0" xfId="1" applyFont="1" applyAlignment="1">
      <alignment horizontal="right"/>
    </xf>
    <xf fontId="3" fillId="0" borderId="0" numFmtId="0" xfId="0" applyFont="1" applyAlignment="1">
      <alignment horizontal="right"/>
    </xf>
    <xf fontId="3" fillId="0" borderId="0" numFmtId="0" xfId="0" applyFont="1" applyAlignment="1">
      <alignment horizontal="right" vertical="top" wrapText="1"/>
    </xf>
    <xf fontId="3" fillId="0" borderId="0" numFmtId="0" xfId="1" applyFont="1" applyAlignment="1">
      <alignment horizontal="right" wrapText="1"/>
    </xf>
    <xf fontId="4" fillId="0" borderId="0" numFmtId="0" xfId="0" applyFont="1" applyAlignment="1">
      <alignment horizontal="center" vertical="center" wrapText="1"/>
    </xf>
    <xf fontId="2" fillId="0" borderId="0" numFmtId="160" xfId="0" applyNumberFormat="1" applyFont="1" applyAlignment="1">
      <alignment horizontal="right"/>
    </xf>
    <xf fontId="4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0" borderId="1" numFmtId="160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top"/>
    </xf>
    <xf fontId="4" fillId="0" borderId="1" numFmtId="0" xfId="0" applyFont="1" applyBorder="1" applyAlignment="1">
      <alignment horizontal="left" vertical="top" wrapText="1"/>
    </xf>
    <xf fontId="4" fillId="0" borderId="1" numFmtId="160" xfId="0" applyNumberFormat="1" applyFont="1" applyBorder="1" applyAlignment="1">
      <alignment horizontal="center"/>
    </xf>
    <xf fontId="4" fillId="0" borderId="1" numFmtId="4" xfId="0" applyNumberFormat="1" applyFont="1" applyBorder="1" applyAlignment="1">
      <alignment horizontal="center"/>
    </xf>
    <xf fontId="4" fillId="0" borderId="1" numFmtId="0" xfId="0" applyFont="1" applyBorder="1" applyAlignment="1">
      <alignment horizontal="justify" vertical="top" wrapText="1"/>
    </xf>
    <xf fontId="2" fillId="0" borderId="1" numFmtId="0" xfId="0" applyFont="1" applyBorder="1" applyAlignment="1">
      <alignment horizontal="center" vertical="top"/>
    </xf>
    <xf fontId="2" fillId="0" borderId="1" numFmtId="160" xfId="0" applyNumberFormat="1" applyFont="1" applyBorder="1" applyAlignment="1">
      <alignment horizontal="center"/>
    </xf>
    <xf fontId="2" fillId="0" borderId="1" numFmtId="0" xfId="0" applyFont="1" applyBorder="1" applyAlignment="1">
      <alignment horizontal="justify" vertical="top" wrapText="1"/>
    </xf>
    <xf fontId="2" fillId="0" borderId="2" numFmtId="0" xfId="0" applyFont="1" applyBorder="1" applyAlignment="1">
      <alignment horizontal="center" vertical="top"/>
    </xf>
    <xf fontId="2" fillId="0" borderId="0" numFmtId="0" xfId="0" applyFont="1" applyAlignment="1">
      <alignment horizontal="justify" vertical="top" wrapText="1"/>
    </xf>
    <xf fontId="4" fillId="0" borderId="3" numFmtId="0" xfId="0" applyFont="1" applyBorder="1" applyAlignment="1">
      <alignment horizontal="justify" vertical="top" wrapText="1"/>
    </xf>
    <xf fontId="2" fillId="0" borderId="4" numFmtId="0" xfId="0" applyFont="1" applyBorder="1" applyAlignment="1">
      <alignment horizontal="center" vertical="top"/>
    </xf>
    <xf fontId="2" fillId="0" borderId="3" numFmtId="0" xfId="0" applyFont="1" applyBorder="1" applyAlignment="1">
      <alignment horizontal="justify" vertical="top" wrapText="1"/>
    </xf>
    <xf fontId="2" fillId="0" borderId="5" numFmtId="0" xfId="0" applyFont="1" applyBorder="1" applyAlignment="1">
      <alignment horizontal="center" vertical="top"/>
    </xf>
    <xf fontId="2" fillId="0" borderId="1" numFmtId="2" xfId="0" applyNumberFormat="1" applyFont="1" applyBorder="1" applyAlignment="1">
      <alignment horizontal="center"/>
    </xf>
    <xf fontId="2" fillId="0" borderId="1" numFmtId="4" xfId="0" applyNumberFormat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4" activeCellId="0" sqref="B4:D4"/>
    </sheetView>
  </sheetViews>
  <sheetFormatPr defaultRowHeight="14.25"/>
  <cols>
    <col customWidth="1" min="1" max="1" style="2" width="21.85546875"/>
    <col customWidth="1" min="2" max="2" style="3" width="40.140625"/>
    <col customWidth="1" min="3" max="3" style="3" width="18"/>
    <col customWidth="1" min="4" max="4" style="4" width="17.140625"/>
    <col min="5" max="16384" style="1" width="9.140625"/>
  </cols>
  <sheetData>
    <row r="1">
      <c r="B1" s="5"/>
      <c r="C1" s="5"/>
      <c r="D1" s="6" t="s">
        <v>0</v>
      </c>
    </row>
    <row r="2">
      <c r="B2" s="5"/>
      <c r="C2" s="5"/>
      <c r="D2" s="6" t="s">
        <v>1</v>
      </c>
    </row>
    <row r="3">
      <c r="B3" s="7" t="s">
        <v>2</v>
      </c>
      <c r="C3" s="7"/>
      <c r="D3" s="7"/>
    </row>
    <row r="4">
      <c r="B4" s="8" t="s">
        <v>3</v>
      </c>
      <c r="C4" s="8"/>
      <c r="D4" s="8"/>
    </row>
    <row r="5" ht="15" customHeight="1">
      <c r="B5" s="9"/>
      <c r="C5" s="9"/>
      <c r="D5" s="9"/>
    </row>
    <row r="6" ht="12.75" customHeight="1"/>
    <row r="7" ht="33.75" customHeight="1">
      <c r="A7" s="10" t="s">
        <v>4</v>
      </c>
      <c r="B7" s="10"/>
      <c r="C7" s="10"/>
      <c r="D7" s="10"/>
    </row>
    <row r="8" ht="10.5" customHeight="1"/>
    <row r="9">
      <c r="D9" s="11" t="s">
        <v>5</v>
      </c>
    </row>
    <row r="10" ht="39.75" customHeight="1">
      <c r="A10" s="12" t="s">
        <v>6</v>
      </c>
      <c r="B10" s="13" t="s">
        <v>7</v>
      </c>
      <c r="C10" s="14" t="s">
        <v>8</v>
      </c>
      <c r="D10" s="14" t="s">
        <v>9</v>
      </c>
    </row>
    <row r="11" ht="50.25" customHeight="1">
      <c r="A11" s="15" t="s">
        <v>10</v>
      </c>
      <c r="B11" s="16" t="s">
        <v>11</v>
      </c>
      <c r="C11" s="17">
        <f>C12+C17+C23+C32</f>
        <v>2600000</v>
      </c>
      <c r="D11" s="18">
        <f>D12+D17+D23+D32</f>
        <v>3665801.1700000167</v>
      </c>
    </row>
    <row r="12" ht="33.75" customHeight="1">
      <c r="A12" s="15" t="s">
        <v>12</v>
      </c>
      <c r="B12" s="19" t="s">
        <v>13</v>
      </c>
      <c r="C12" s="17">
        <f>C13+C15</f>
        <v>3000000</v>
      </c>
      <c r="D12" s="17">
        <f>D13+D15</f>
        <v>-5500000</v>
      </c>
    </row>
    <row r="13" ht="40.5" customHeight="1">
      <c r="A13" s="20" t="s">
        <v>14</v>
      </c>
      <c r="B13" s="3" t="s">
        <v>15</v>
      </c>
      <c r="C13" s="21">
        <f>C14</f>
        <v>14000000</v>
      </c>
      <c r="D13" s="21">
        <f>D14</f>
        <v>5500000</v>
      </c>
    </row>
    <row r="14" ht="41.25" customHeight="1">
      <c r="A14" s="20" t="s">
        <v>16</v>
      </c>
      <c r="B14" s="22" t="s">
        <v>17</v>
      </c>
      <c r="C14" s="21">
        <v>14000000</v>
      </c>
      <c r="D14" s="21">
        <v>5500000</v>
      </c>
    </row>
    <row r="15" ht="41.25" customHeight="1">
      <c r="A15" s="20" t="s">
        <v>18</v>
      </c>
      <c r="B15" s="22" t="s">
        <v>19</v>
      </c>
      <c r="C15" s="21">
        <f>C16</f>
        <v>-11000000</v>
      </c>
      <c r="D15" s="21">
        <f>D16</f>
        <v>-11000000</v>
      </c>
    </row>
    <row r="16" ht="36.75" customHeight="1">
      <c r="A16" s="23" t="s">
        <v>20</v>
      </c>
      <c r="B16" s="24" t="s">
        <v>21</v>
      </c>
      <c r="C16" s="21">
        <v>-11000000</v>
      </c>
      <c r="D16" s="21">
        <v>-11000000</v>
      </c>
    </row>
    <row r="17" ht="36.75" customHeight="1">
      <c r="A17" s="15" t="s">
        <v>22</v>
      </c>
      <c r="B17" s="25" t="s">
        <v>23</v>
      </c>
      <c r="C17" s="17">
        <f>C18+C21</f>
        <v>-400000</v>
      </c>
      <c r="D17" s="17">
        <f>D18+D21</f>
        <v>5500000</v>
      </c>
    </row>
    <row r="18" ht="36.75" customHeight="1">
      <c r="A18" s="26" t="s">
        <v>24</v>
      </c>
      <c r="B18" s="24" t="s">
        <v>25</v>
      </c>
      <c r="C18" s="21">
        <f t="shared" ref="C18:C21" si="0">C19</f>
        <v>5500000</v>
      </c>
      <c r="D18" s="21">
        <f t="shared" ref="D18:D21" si="1">D19</f>
        <v>5500000</v>
      </c>
    </row>
    <row r="19" ht="36.75" customHeight="1">
      <c r="A19" s="23" t="s">
        <v>26</v>
      </c>
      <c r="B19" s="22" t="s">
        <v>27</v>
      </c>
      <c r="C19" s="21">
        <f t="shared" si="0"/>
        <v>5500000</v>
      </c>
      <c r="D19" s="21">
        <f t="shared" si="1"/>
        <v>5500000</v>
      </c>
    </row>
    <row r="20" ht="57" customHeight="1">
      <c r="A20" s="20" t="s">
        <v>28</v>
      </c>
      <c r="B20" s="27" t="s">
        <v>29</v>
      </c>
      <c r="C20" s="21">
        <v>5500000</v>
      </c>
      <c r="D20" s="21">
        <v>5500000</v>
      </c>
    </row>
    <row r="21" ht="54.75" customHeight="1">
      <c r="A21" s="20" t="s">
        <v>30</v>
      </c>
      <c r="B21" s="27" t="s">
        <v>31</v>
      </c>
      <c r="C21" s="21">
        <f t="shared" si="0"/>
        <v>-5900000</v>
      </c>
      <c r="D21" s="21">
        <f t="shared" si="1"/>
        <v>0</v>
      </c>
    </row>
    <row r="22" ht="52.5" customHeight="1">
      <c r="A22" s="28" t="s">
        <v>32</v>
      </c>
      <c r="B22" s="24" t="s">
        <v>33</v>
      </c>
      <c r="C22" s="21">
        <v>-5900000</v>
      </c>
      <c r="D22" s="21"/>
    </row>
    <row r="23" ht="30" customHeight="1">
      <c r="A23" s="15" t="s">
        <v>34</v>
      </c>
      <c r="B23" s="19" t="s">
        <v>35</v>
      </c>
      <c r="C23" s="17">
        <f>C24+C28</f>
        <v>0</v>
      </c>
      <c r="D23" s="18">
        <f>D24+D28</f>
        <v>796238.17000001669</v>
      </c>
    </row>
    <row r="24">
      <c r="A24" s="20" t="s">
        <v>36</v>
      </c>
      <c r="B24" s="22" t="s">
        <v>37</v>
      </c>
      <c r="C24" s="29">
        <f t="shared" ref="C24:D30" si="2">C25</f>
        <v>-371870882.94999999</v>
      </c>
      <c r="D24" s="30">
        <f t="shared" si="2"/>
        <v>-360422034.39999998</v>
      </c>
    </row>
    <row r="25" ht="30" customHeight="1">
      <c r="A25" s="20" t="s">
        <v>38</v>
      </c>
      <c r="B25" s="22" t="s">
        <v>39</v>
      </c>
      <c r="C25" s="29">
        <f t="shared" si="2"/>
        <v>-371870882.94999999</v>
      </c>
      <c r="D25" s="30">
        <f t="shared" si="2"/>
        <v>-360422034.39999998</v>
      </c>
    </row>
    <row r="26" ht="29.25" customHeight="1">
      <c r="A26" s="20" t="s">
        <v>40</v>
      </c>
      <c r="B26" s="22" t="s">
        <v>41</v>
      </c>
      <c r="C26" s="29">
        <f t="shared" si="2"/>
        <v>-371870882.94999999</v>
      </c>
      <c r="D26" s="30">
        <f t="shared" si="2"/>
        <v>-360422034.39999998</v>
      </c>
    </row>
    <row r="27" ht="33" customHeight="1">
      <c r="A27" s="20" t="s">
        <v>42</v>
      </c>
      <c r="B27" s="22" t="s">
        <v>43</v>
      </c>
      <c r="C27" s="29">
        <v>-371870882.94999999</v>
      </c>
      <c r="D27" s="30">
        <v>-360422034.39999998</v>
      </c>
    </row>
    <row r="28">
      <c r="A28" s="20" t="s">
        <v>44</v>
      </c>
      <c r="B28" s="22" t="s">
        <v>45</v>
      </c>
      <c r="C28" s="29">
        <f t="shared" si="2"/>
        <v>371870882.94999999</v>
      </c>
      <c r="D28" s="30">
        <f t="shared" si="2"/>
        <v>361218272.56999999</v>
      </c>
    </row>
    <row r="29" ht="19.5" customHeight="1">
      <c r="A29" s="20" t="s">
        <v>46</v>
      </c>
      <c r="B29" s="22" t="s">
        <v>47</v>
      </c>
      <c r="C29" s="29">
        <f t="shared" si="2"/>
        <v>371870882.94999999</v>
      </c>
      <c r="D29" s="30">
        <f t="shared" si="2"/>
        <v>361218272.56999999</v>
      </c>
    </row>
    <row r="30" ht="31.5" customHeight="1">
      <c r="A30" s="20" t="s">
        <v>48</v>
      </c>
      <c r="B30" s="22" t="s">
        <v>49</v>
      </c>
      <c r="C30" s="29">
        <f t="shared" si="2"/>
        <v>371870882.94999999</v>
      </c>
      <c r="D30" s="30">
        <f t="shared" si="2"/>
        <v>361218272.56999999</v>
      </c>
    </row>
    <row r="31" ht="35.25" customHeight="1">
      <c r="A31" s="20" t="s">
        <v>50</v>
      </c>
      <c r="B31" s="22" t="s">
        <v>51</v>
      </c>
      <c r="C31" s="29">
        <v>371870882.94999999</v>
      </c>
      <c r="D31" s="30">
        <v>361218272.56999999</v>
      </c>
    </row>
    <row r="32" ht="29.25" customHeight="1">
      <c r="A32" s="15" t="s">
        <v>52</v>
      </c>
      <c r="B32" s="19" t="s">
        <v>53</v>
      </c>
      <c r="C32" s="17">
        <f>C33+C34</f>
        <v>0</v>
      </c>
      <c r="D32" s="17">
        <f>D33+D35</f>
        <v>2869563</v>
      </c>
    </row>
    <row r="33" ht="52.5" customHeight="1">
      <c r="A33" s="20" t="s">
        <v>54</v>
      </c>
      <c r="B33" s="22" t="s">
        <v>55</v>
      </c>
      <c r="C33" s="21">
        <f>C41</f>
        <v>-5000000</v>
      </c>
      <c r="D33" s="21">
        <f>D41</f>
        <v>0</v>
      </c>
    </row>
    <row r="34" ht="53.25" customHeight="1">
      <c r="A34" s="20" t="s">
        <v>56</v>
      </c>
      <c r="B34" s="22" t="s">
        <v>57</v>
      </c>
      <c r="C34" s="21">
        <v>5000000</v>
      </c>
      <c r="D34" s="21">
        <v>0</v>
      </c>
    </row>
    <row r="35" ht="45.75" customHeight="1">
      <c r="A35" s="15" t="s">
        <v>58</v>
      </c>
      <c r="B35" s="19" t="s">
        <v>59</v>
      </c>
      <c r="C35" s="17">
        <f>C36+C39</f>
        <v>0</v>
      </c>
      <c r="D35" s="17">
        <f>D36+D39</f>
        <v>2869563</v>
      </c>
    </row>
    <row r="36" ht="42.75" customHeight="1">
      <c r="A36" s="20" t="s">
        <v>60</v>
      </c>
      <c r="B36" s="22" t="s">
        <v>61</v>
      </c>
      <c r="C36" s="21">
        <f t="shared" ref="C36:C40" si="3">C37</f>
        <v>5000000</v>
      </c>
      <c r="D36" s="21">
        <f t="shared" ref="D36:D40" si="4">D37</f>
        <v>2869563</v>
      </c>
    </row>
    <row r="37" ht="51.75" customHeight="1">
      <c r="A37" s="20" t="s">
        <v>62</v>
      </c>
      <c r="B37" s="22" t="s">
        <v>63</v>
      </c>
      <c r="C37" s="21">
        <f t="shared" si="3"/>
        <v>5000000</v>
      </c>
      <c r="D37" s="21">
        <f t="shared" si="4"/>
        <v>2869563</v>
      </c>
    </row>
    <row r="38" ht="66.75" customHeight="1">
      <c r="A38" s="20" t="s">
        <v>64</v>
      </c>
      <c r="B38" s="22" t="s">
        <v>65</v>
      </c>
      <c r="C38" s="21">
        <v>5000000</v>
      </c>
      <c r="D38" s="21">
        <v>2869563</v>
      </c>
    </row>
    <row r="39" ht="35.25" customHeight="1">
      <c r="A39" s="20" t="s">
        <v>66</v>
      </c>
      <c r="B39" s="22" t="s">
        <v>67</v>
      </c>
      <c r="C39" s="21">
        <f t="shared" si="3"/>
        <v>-5000000</v>
      </c>
      <c r="D39" s="21">
        <f t="shared" si="4"/>
        <v>0</v>
      </c>
    </row>
    <row r="40" ht="52.5" customHeight="1">
      <c r="A40" s="20" t="s">
        <v>68</v>
      </c>
      <c r="B40" s="22" t="s">
        <v>69</v>
      </c>
      <c r="C40" s="21">
        <f t="shared" si="3"/>
        <v>-5000000</v>
      </c>
      <c r="D40" s="21">
        <f t="shared" si="4"/>
        <v>0</v>
      </c>
    </row>
    <row r="41" ht="53.25" customHeight="1">
      <c r="A41" s="20" t="s">
        <v>70</v>
      </c>
      <c r="B41" s="22" t="s">
        <v>71</v>
      </c>
      <c r="C41" s="21">
        <v>-5000000</v>
      </c>
      <c r="D41" s="21">
        <v>0</v>
      </c>
    </row>
  </sheetData>
  <mergeCells count="4">
    <mergeCell ref="B3:D3"/>
    <mergeCell ref="B4:D4"/>
    <mergeCell ref="B5:D5"/>
    <mergeCell ref="A7:D7"/>
  </mergeCells>
  <printOptions headings="0" gridLines="0"/>
  <pageMargins left="0.78740157480314954" right="0.59055118110236249" top="0.78740157480314954" bottom="0.78740157480314954" header="0.31496062992125984" footer="0.31496062992125984"/>
  <pageSetup paperSize="9" scale="93" firstPageNumber="2147483647" fitToWidth="1" fitToHeight="0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2006-09-28T05:33:49Z</dcterms:created>
  <dcterms:modified xsi:type="dcterms:W3CDTF">2023-03-13T10:20:13Z</dcterms:modified>
</cp:coreProperties>
</file>